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F12"/>
  <c r="H12"/>
  <c r="D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<sst xmlns="http://schemas.openxmlformats.org/spreadsheetml/2006/main" count="116" uniqueCount="74">
  <si>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</si>
  <si>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</si>
  <si>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</si>
  <si>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Kamenice</t>
  </si>
  <si>
    <t>Datum:  </t>
  </si>
  <si>
    <t>12.9.2020</t>
  </si>
  <si>
    <t>Domácí</t>
  </si>
  <si>
    <t>TJ Slovan Kamenice nad Lipou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</si>
  <si>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</si>
  <si>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</si>
  <si>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</si>
  <si>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</si>
  <si>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</si>
  <si>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</si>
  <si>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</si>
  <si>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</si>
  <si>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</si>
  <si>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</si>
  <si>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</si>
  <si>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</si>
  <si>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</si>
  <si>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Ouhel</t>
  </si>
  <si>
    <t>Fojtík</t>
  </si>
  <si>
    <t>Jakub</t>
  </si>
  <si>
    <t>Bronislav</t>
  </si>
  <si>
    <t>Dúška</t>
  </si>
  <si>
    <t>Janás</t>
  </si>
  <si>
    <t>David</t>
  </si>
  <si>
    <t>Radek</t>
  </si>
  <si>
    <t>Kolařík</t>
  </si>
  <si>
    <t>Jiří</t>
  </si>
  <si>
    <t>Jindřich</t>
  </si>
  <si>
    <t>Ježek</t>
  </si>
  <si>
    <t>Málek</t>
  </si>
  <si>
    <t>Pavel</t>
  </si>
  <si>
    <t>Miroslav</t>
  </si>
  <si>
    <t>Šindelář</t>
  </si>
  <si>
    <t>Matějíček</t>
  </si>
  <si>
    <t>Petr</t>
  </si>
  <si>
    <t>Lubomír</t>
  </si>
  <si>
    <t>Ivaniš</t>
  </si>
  <si>
    <t>Karel</t>
  </si>
  <si>
    <t>Celkový výkon družstva  </t>
  </si>
  <si>
    <t>Vedoucí družstva         Jméno:</t>
  </si>
  <si>
    <t>Karel Dúška</t>
  </si>
  <si>
    <t>Bodový zisk</t>
  </si>
  <si>
    <t>Radim Abrahám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</si>
  <si>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</si>
  <si>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</si>
  <si>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</si>
  <si>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</si>
  <si>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</si>
  <si>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</si>
  <si>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</si>
  <si>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14:00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</si>
  <si>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</si>
  <si>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</si>
  <si>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</si>
  <si>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</si>
  <si>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</si>
  <si>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</si>
  <si>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</si>
  <si>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</si>
  <si>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</si>
  <si>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</si>
  <si>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</si>
  <si>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</si>
  <si>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</si>
  <si>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Rychtařík Adam</t>
  </si>
  <si>
    <t>Dúška David</t>
  </si>
  <si>
    <t>Napomínání hráčů za nesportovní chování či vyloučení ze startu:</t>
  </si>
  <si>
    <t>Různé:</t>
  </si>
  <si>
    <t xml:space="preserve">Datum a podpis rozhodčího:  </t>
  </si>
  <si>
    <t>12.9.2020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</si>
</sst>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52</v>
      </c>
      <c r="F8" s="12">
        <v>1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26</v>
      </c>
      <c r="P8" s="12">
        <v>2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44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53</v>
      </c>
      <c r="P9" s="18">
        <v>3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44</v>
      </c>
      <c r="F10" s="18">
        <v>0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45</v>
      </c>
      <c r="P10" s="18">
        <v>1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54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111</v>
      </c>
      <c r="O11" s="23">
        <v>26</v>
      </c>
      <c r="P11" s="23">
        <v>4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19352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194</v>
      </c>
      <c r="F12" s="28">
        <f>IF(ISNUMBER($G12),SUM(F8:F11),"")</f>
        <v>4</v>
      </c>
      <c r="G12" s="29">
        <f>IF(SUM($G8:$G11)+SUM($Q8:$Q11)&gt;0,SUM(G8:G11),"")</f>
        <v>580</v>
      </c>
      <c r="H12" s="27">
        <f>IF(ISNUMBER($G12),SUM(H8:H11),"")</f>
        <v>2</v>
      </c>
      <c r="I12" s="99"/>
      <c r="K12" s="96">
        <v>15455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150</v>
      </c>
      <c r="P12" s="28">
        <f>IF(ISNUMBER($G12),SUM(P8:P11),"")</f>
        <v>10</v>
      </c>
      <c r="Q12" s="29">
        <f>IF(SUM($G8:$G11)+SUM($Q8:$Q11)&gt;0,SUM(Q8:Q11),"")</f>
        <v>537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35</v>
      </c>
      <c r="F13" s="12">
        <v>1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54</v>
      </c>
      <c r="P13" s="12">
        <v>0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36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54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45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45</v>
      </c>
      <c r="P15" s="18">
        <v>0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49</v>
      </c>
      <c r="F16" s="23">
        <v>1</v>
      </c>
      <c r="G16" s="24">
        <f>IF(AND(ISBLANK(D16),ISBLANK(E16)),"",D16+E16)</f>
        <v>146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52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19492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165</v>
      </c>
      <c r="F17" s="28">
        <f>IF(ISNUMBER($G17),SUM(F13:F16),"")</f>
        <v>5</v>
      </c>
      <c r="G17" s="29">
        <f>IF(SUM($G13:$G16)+SUM($Q13:$Q16)&gt;0,SUM(G13:G16),"")</f>
        <v>527</v>
      </c>
      <c r="H17" s="27">
        <f>IF(ISNUMBER($G17),SUM(H13:H16),"")</f>
        <v>0</v>
      </c>
      <c r="I17" s="99"/>
      <c r="K17" s="96">
        <v>18969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205</v>
      </c>
      <c r="P17" s="28">
        <f>IF(ISNUMBER($G17),SUM(P13:P16),"")</f>
        <v>0</v>
      </c>
      <c r="Q17" s="29">
        <f>IF(SUM($G13:$G16)+SUM($Q13:$Q16)&gt;0,SUM(Q13:Q16),"")</f>
        <v>592</v>
      </c>
      <c r="R17" s="27">
        <f>IF(ISNUMBER($G17),SUM(R13:R16),"")</f>
        <v>4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90</v>
      </c>
      <c r="E18" s="12">
        <v>41</v>
      </c>
      <c r="F18" s="12">
        <v>4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88</v>
      </c>
      <c r="O18" s="12">
        <v>33</v>
      </c>
      <c r="P18" s="12">
        <v>2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42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26</v>
      </c>
      <c r="P19" s="18">
        <v>4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36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94</v>
      </c>
      <c r="O20" s="18">
        <v>41</v>
      </c>
      <c r="P20" s="18">
        <v>2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61</v>
      </c>
      <c r="F21" s="23">
        <v>0</v>
      </c>
      <c r="G21" s="24">
        <f>IF(AND(ISBLANK(D21),ISBLANK(E21)),"",D21+E21)</f>
        <v>156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113</v>
      </c>
      <c r="O21" s="23">
        <v>35</v>
      </c>
      <c r="P21" s="23">
        <v>3</v>
      </c>
      <c r="Q21" s="24">
        <f>IF(AND(ISBLANK(N21),ISBLANK(O21)),"",N21+O21)</f>
        <v>148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4739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180</v>
      </c>
      <c r="F22" s="28">
        <f>IF(ISNUMBER($G22),SUM(F18:F21),"")</f>
        <v>7</v>
      </c>
      <c r="G22" s="29">
        <f>IF(SUM($G18:$G21)+SUM($Q18:$Q21)&gt;0,SUM(G18:G21),"")</f>
        <v>570</v>
      </c>
      <c r="H22" s="27">
        <f>IF(ISNUMBER($G22),SUM(H18:H21),"")</f>
        <v>4</v>
      </c>
      <c r="I22" s="99"/>
      <c r="K22" s="96">
        <v>9582</v>
      </c>
      <c r="L22" s="97"/>
      <c r="M22" s="26" t="s">
        <v>18</v>
      </c>
      <c r="N22" s="27">
        <f>IF(ISNUMBER($G22),SUM(N18:N21),"")</f>
        <v>394</v>
      </c>
      <c r="O22" s="28">
        <f>IF(ISNUMBER($G22),SUM(O18:O21),"")</f>
        <v>135</v>
      </c>
      <c r="P22" s="28">
        <f>IF(ISNUMBER($G22),SUM(P18:P21),"")</f>
        <v>11</v>
      </c>
      <c r="Q22" s="29">
        <f>IF(SUM($G18:$G21)+SUM($Q18:$Q21)&gt;0,SUM(Q18:Q21),"")</f>
        <v>529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54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98</v>
      </c>
      <c r="O23" s="12">
        <v>51</v>
      </c>
      <c r="P23" s="12">
        <v>0</v>
      </c>
      <c r="Q23" s="13">
        <f>IF(AND(ISBLANK(N23),ISBLANK(O23)),"",N23+O23)</f>
        <v>149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36</v>
      </c>
      <c r="F24" s="18">
        <v>4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42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30</v>
      </c>
      <c r="F25" s="18">
        <v>4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84</v>
      </c>
      <c r="O25" s="18">
        <v>45</v>
      </c>
      <c r="P25" s="18">
        <v>2</v>
      </c>
      <c r="Q25" s="19">
        <f>IF(AND(ISBLANK(N25),ISBLANK(O25)),"",N25+O25)</f>
        <v>129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35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44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5761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155</v>
      </c>
      <c r="F27" s="28">
        <f>IF(ISNUMBER($G27),SUM(F23:F26),"")</f>
        <v>10</v>
      </c>
      <c r="G27" s="29">
        <f>IF(SUM($G23:$G26)+SUM($Q23:$Q26)&gt;0,SUM(G23:G26),"")</f>
        <v>542</v>
      </c>
      <c r="H27" s="27">
        <f>IF(ISNUMBER($G27),SUM(H23:H26),"")</f>
        <v>1</v>
      </c>
      <c r="I27" s="99"/>
      <c r="K27" s="96">
        <v>14296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182</v>
      </c>
      <c r="P27" s="28">
        <f>IF(ISNUMBER($G27),SUM(P23:P26),"")</f>
        <v>2</v>
      </c>
      <c r="Q27" s="29">
        <f>IF(SUM($G23:$G26)+SUM($Q23:$Q26)&gt;0,SUM(Q23:Q26),"")</f>
        <v>565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33</v>
      </c>
      <c r="F28" s="12">
        <v>3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87</v>
      </c>
      <c r="O28" s="12">
        <v>52</v>
      </c>
      <c r="P28" s="12">
        <v>0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36</v>
      </c>
      <c r="F29" s="18">
        <v>1</v>
      </c>
      <c r="G29" s="19">
        <f>IF(AND(ISBLANK(D29),ISBLANK(E29)),"",D29+E29)</f>
        <v>120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61</v>
      </c>
      <c r="P29" s="18">
        <v>1</v>
      </c>
      <c r="Q29" s="19">
        <f>IF(AND(ISBLANK(N29),ISBLANK(O29)),"",N29+O29)</f>
        <v>156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27</v>
      </c>
      <c r="F30" s="18">
        <v>1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92</v>
      </c>
      <c r="O30" s="18">
        <v>33</v>
      </c>
      <c r="P30" s="18">
        <v>2</v>
      </c>
      <c r="Q30" s="19">
        <f>IF(AND(ISBLANK(N30),ISBLANK(O30)),"",N30+O30)</f>
        <v>125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53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52</v>
      </c>
      <c r="P31" s="23">
        <v>0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149</v>
      </c>
      <c r="F32" s="28">
        <f>IF(ISNUMBER($G32),SUM(F28:F31),"")</f>
        <v>5</v>
      </c>
      <c r="G32" s="29">
        <f>IF(SUM($G28:$G31)+SUM($Q28:$Q31)&gt;0,SUM(G28:G31),"")</f>
        <v>511</v>
      </c>
      <c r="H32" s="27">
        <f>IF(ISNUMBER($G32),SUM(H28:H31),"")</f>
        <v>0</v>
      </c>
      <c r="I32" s="99"/>
      <c r="K32" s="96">
        <v>7123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198</v>
      </c>
      <c r="P32" s="28">
        <f>IF(ISNUMBER($G32),SUM(P28:P31),"")</f>
        <v>3</v>
      </c>
      <c r="Q32" s="29">
        <f>IF(SUM($G28:$G31)+SUM($Q28:$Q31)&gt;0,SUM(Q28:Q31),"")</f>
        <v>573</v>
      </c>
      <c r="R32" s="27">
        <f>IF(ISNUMBER($G32),SUM(R28:R31),"")</f>
        <v>4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98</v>
      </c>
      <c r="E33" s="12">
        <v>53</v>
      </c>
      <c r="F33" s="12">
        <v>1</v>
      </c>
      <c r="G33" s="13">
        <f>IF(AND(ISBLANK(D33),ISBLANK(E33)),"",D33+E33)</f>
        <v>151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113</v>
      </c>
      <c r="O33" s="12">
        <v>51</v>
      </c>
      <c r="P33" s="12">
        <v>0</v>
      </c>
      <c r="Q33" s="13">
        <f>IF(AND(ISBLANK(N33),ISBLANK(O33)),"",N33+O33)</f>
        <v>164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36</v>
      </c>
      <c r="F34" s="18">
        <v>3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77</v>
      </c>
      <c r="O34" s="18">
        <v>36</v>
      </c>
      <c r="P34" s="18">
        <v>2</v>
      </c>
      <c r="Q34" s="19">
        <f>IF(AND(ISBLANK(N34),ISBLANK(O34)),"",N34+O34)</f>
        <v>113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44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93</v>
      </c>
      <c r="O35" s="18">
        <v>43</v>
      </c>
      <c r="P35" s="18">
        <v>3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53</v>
      </c>
      <c r="F36" s="23">
        <v>4</v>
      </c>
      <c r="G36" s="24">
        <f>IF(AND(ISBLANK(D36),ISBLANK(E36)),"",D36+E36)</f>
        <v>159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44</v>
      </c>
      <c r="P36" s="23">
        <v>0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398</v>
      </c>
      <c r="E37" s="28">
        <f>IF(ISNUMBER($G37),SUM(E33:E36),"")</f>
        <v>186</v>
      </c>
      <c r="F37" s="28">
        <f>IF(ISNUMBER($G37),SUM(F33:F36),"")</f>
        <v>9</v>
      </c>
      <c r="G37" s="29">
        <f>IF(SUM($G33:$G36)+SUM($Q33:$Q36)&gt;0,SUM(G33:G36),"")</f>
        <v>584</v>
      </c>
      <c r="H37" s="27">
        <f>IF(ISNUMBER($G37),SUM(H33:H36),"")</f>
        <v>2</v>
      </c>
      <c r="I37" s="99"/>
      <c r="K37" s="96">
        <v>7309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174</v>
      </c>
      <c r="P37" s="28">
        <f>IF(ISNUMBER($G37),SUM(P33:P36),"")</f>
        <v>5</v>
      </c>
      <c r="Q37" s="29">
        <f>IF(SUM($G33:$G36)+SUM($Q33:$Q36)&gt;0,SUM(Q33:Q36),"")</f>
        <v>553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2285</v>
      </c>
      <c r="E39" s="34">
        <f>IF(ISNUMBER($G39),SUM(E12,E17,E22,E27,E32,E37),"")</f>
        <v>1029</v>
      </c>
      <c r="F39" s="34">
        <f>IF(ISNUMBER($G39),SUM(F12,F17,F22,F27,F32,F37),"")</f>
        <v>40</v>
      </c>
      <c r="G39" s="35">
        <f>IF(SUM($G$8:$G$37)+SUM($Q$8:$Q$37)&gt;0,SUM(G12,G17,G22,G27,G32,G37),"")</f>
        <v>3314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2305</v>
      </c>
      <c r="O39" s="34">
        <f>IF(ISNUMBER($G39),SUM(O12,O17,O22,O27,O32,O37),"")</f>
        <v>1044</v>
      </c>
      <c r="P39" s="34">
        <f>IF(ISNUMBER($G39),SUM(P12,P17,P22,P27,P32,P37),"")</f>
        <v>31</v>
      </c>
      <c r="Q39" s="35">
        <f>IF(SUM($G$8:$G$37)+SUM($Q$8:$Q$37)&gt;0,SUM(Q12,Q17,Q22,Q27,Q32,Q37),"")</f>
        <v>3349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Slovan Kamenice nad Lipou – KC Zlín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61</v>
      </c>
      <c r="B57" s="71" t="s">
        <v>68</v>
      </c>
      <c r="C57" s="72"/>
      <c r="D57" s="68">
        <v>19353</v>
      </c>
      <c r="E57" s="71" t="s">
        <v>69</v>
      </c>
      <c r="F57" s="74"/>
      <c r="G57" s="74"/>
      <c r="H57" s="72"/>
      <c r="I57" s="68">
        <v>19492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2020-09-12T17:02:35Z</dcterms:modified>
</cp:coreProperties>
</file>